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29-2025 Ptes Barrio, IMSS, Primarias\ANEXOS SMPU-LP-029-2025\"/>
    </mc:Choice>
  </mc:AlternateContent>
  <bookViews>
    <workbookView xWindow="0" yWindow="0" windowWidth="28800" windowHeight="12315"/>
  </bookViews>
  <sheets>
    <sheet name="Hoja1" sheetId="1" r:id="rId1"/>
    <sheet name="Hoja2" sheetId="2" r:id="rId2"/>
  </sheets>
  <definedNames>
    <definedName name="_xlnm.Print_Area" localSheetId="0">Hoja1!$A$1:$J$31</definedName>
    <definedName name="_xlnm.Print_Titles" localSheetId="0">Hoja1!$1:$12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1" l="1"/>
  <c r="J24" i="1"/>
  <c r="J23" i="1"/>
  <c r="J22" i="1"/>
  <c r="J21" i="1"/>
  <c r="J18" i="1"/>
  <c r="J15" i="1"/>
  <c r="J29" i="1" l="1"/>
  <c r="J30" i="1" s="1"/>
  <c r="J31" i="1" s="1"/>
</calcChain>
</file>

<file path=xl/sharedStrings.xml><?xml version="1.0" encoding="utf-8"?>
<sst xmlns="http://schemas.openxmlformats.org/spreadsheetml/2006/main" count="57" uniqueCount="48">
  <si>
    <t>FOLIO No.</t>
  </si>
  <si>
    <t xml:space="preserve">ANEXO </t>
  </si>
  <si>
    <t>LICITACION:</t>
  </si>
  <si>
    <t>INDICE</t>
  </si>
  <si>
    <t>CLAVE</t>
  </si>
  <si>
    <t>CLASE</t>
  </si>
  <si>
    <t>TIPO</t>
  </si>
  <si>
    <t>CONCEPTO</t>
  </si>
  <si>
    <t>UNID.</t>
  </si>
  <si>
    <t>CANT.</t>
  </si>
  <si>
    <t>P.U.</t>
  </si>
  <si>
    <t>IMPORTE</t>
  </si>
  <si>
    <t>PRELIMINARES</t>
  </si>
  <si>
    <t>M2</t>
  </si>
  <si>
    <t>2.1.01</t>
  </si>
  <si>
    <t>N</t>
  </si>
  <si>
    <t>ACABADOS</t>
  </si>
  <si>
    <t>REHABILITACION DE ESTRUCTURA</t>
  </si>
  <si>
    <t>MUNICIPIO  :  MONTERREY, NL</t>
  </si>
  <si>
    <t>1.1.01</t>
  </si>
  <si>
    <t>ML</t>
  </si>
  <si>
    <t>3.1.02</t>
  </si>
  <si>
    <r>
      <rPr>
        <b/>
        <sz val="10"/>
        <color theme="1"/>
        <rFont val="Calibri"/>
        <family val="2"/>
      </rPr>
      <t xml:space="preserve">LIMPIEZA FINAL DE OBRA AL TERMINO DE LOS TRABAJOS PARA LA ENTREGA, CONSIDERAR LA LIMPIEZA DURANTE EL PROCESO CONSTRUCTIVO. </t>
    </r>
    <r>
      <rPr>
        <sz val="10"/>
        <color theme="1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</si>
  <si>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VARIOS</t>
  </si>
  <si>
    <t>5.1.01</t>
  </si>
  <si>
    <t>SUBSECRETARÍA DE INFRAESTRUCTURA</t>
  </si>
  <si>
    <t>DIRECCION DE PROYECTOS</t>
  </si>
  <si>
    <t>3.1.03</t>
  </si>
  <si>
    <t>PZAS</t>
  </si>
  <si>
    <t>3.1.04</t>
  </si>
  <si>
    <t>KG</t>
  </si>
  <si>
    <t>3.1.05</t>
  </si>
  <si>
    <r>
      <t>CUBIERTA DE MEMBRANA ARQUITECTONICA MARCA SIOEN T2117T FLUO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MAX TYPE II DE 900g/m2, EL PRECIO INCUYE:INGENIERÍA DE MEMBRANA,  PATRONAJE, SUMINISTRO, CORTE, CONFECCIÓN, MONTAJE, PERFILES DE FIJACIÓN A ESTRUCTURA POR MEDIO DE CLAVO Y FULMINANTE MARCA HILTI, PERFIL DE ALUMINIO NATURAL DE 1"/1/8", CABLES GALVANIZADOS DE 3/8" TIPO BARRACUDA 6X19 HILOS CON TERMIANLES PRENSADAS ROSCADASS DE 20CM. MANO DE OBRA Y HERRAMIENTA Y LIMPIEZA FINAL.</t>
    </r>
  </si>
  <si>
    <t>PUENTE PRIMARIAS</t>
  </si>
  <si>
    <t>UBICACIÓN  :  AV. CONSTITUCIÓN Y CALLE PROF. G. TORRES</t>
  </si>
  <si>
    <t>IMPORTE CON LETRA</t>
  </si>
  <si>
    <t>PROYECTO  :  REHABILITACIÓN Y CONEXIÓN DE PUENTES PEATONALES EN AV. CONSTITUCIÓN, MONTERREY, NUEVO LEÓN.  PUENTE 
                         BARRIO ANTIGUO, PUENTE IMSS-GINECOLOGÍA Y PUENTE PRIMARIAS.</t>
  </si>
  <si>
    <t xml:space="preserve">OBRA            :  REHABILITACIÓN DE PUENTE PRIMARIAS
</t>
  </si>
  <si>
    <t>SUBTOTAL =</t>
  </si>
  <si>
    <t>IVA =</t>
  </si>
  <si>
    <t>TOTAL =</t>
  </si>
  <si>
    <r>
      <t xml:space="preserve">LIMPIEZA GENERAL DE PUENTE, AREA DE ANDADOR Y ESCALERAS, RETIRO DE BASURA, RETIRO DE HIERVAS EN RANURAS Y ALREDEDOR DE LOS DESCANSOS DE ESCALERAS Y COLUMNAS DE PUENTE, </t>
    </r>
    <r>
      <rPr>
        <sz val="9"/>
        <rFont val="Calibri"/>
        <family val="2"/>
      </rPr>
      <t xml:space="preserve">INCLUYE: HERRAMIENTA, EQUIPO, MANO DE OBRA, RETIRO DE LA BUSURA Y HERVAS FUERA DE LA OBRA A TIRO LIBRE
</t>
    </r>
  </si>
  <si>
    <r>
      <t>BARANDAL DE ACERO COMPUESTO POR 1 TUBO HORIZONTAL DE ACERO DE 4" DE DIAM CED 40 Y PILASTRAS VERTICALES DE 25 CMS DE ALTO @ 1.80 M DE  2 PLACAS DE  1"  FIJADOS A ESTRUCTURA DE PUENTE CON UNA PLACA DE ACERO DE 15 X 20 CM,</t>
    </r>
    <r>
      <rPr>
        <sz val="9"/>
        <rFont val="Calibri"/>
        <family val="2"/>
      </rPr>
      <t xml:space="preserve"> INCLUYE SUMINISTRO Y COLOCACION, HERRAMIENTAS, MATERIALES, EQUIPO DE CORTE, MÁQUINAS DE SOLDAR, LIMPIEZA DE LA ESTRUCTURA, PINTURA DE ESMALTE ALQUIDALICO ANTICORROSIVO PREMIUM COMEX 100 O SIMILAR COLOR SMA, MANO DE OBRA Y TODO LO NECESARIO PARA SU CORRECTA INSTALACION
</t>
    </r>
  </si>
  <si>
    <r>
      <rPr>
        <b/>
        <sz val="10"/>
        <color theme="1"/>
        <rFont val="Calibri"/>
        <family val="2"/>
      </rPr>
      <t>PINTURA VINIL - ACRILICA MARCA COMEX TIPO VINIMEX TOTAL ANTIVIRAL Y ANTIBACTERIAL O EQUIVALENTE EN CALIDAD Y ESPECIFICACIONES CON PREVIA AUTORIZACION DE LA SUPERVISION, DOS MANOS COLOR SEGUN MUESTRA APROBADA POR LA SUPERVISION. INCLUYE</t>
    </r>
    <r>
      <rPr>
        <sz val="10"/>
        <color theme="1"/>
        <rFont val="Calibri"/>
        <family val="2"/>
      </rPr>
      <t xml:space="preserve">: SUMINISTRO DE  MATERIAL, COLOCACION, PROTECCIÓN DE AREAS ADYACENTES, RESANES DONDE SEA NECESARIO ANTES DE APLICACION DE PINTURA (CONSIDERAR UN 20% DEL AREA), RASPADO O LIJADO DE LA SUPERFICIE PARA RETIRAR PINTURA EN MAL ESTADO (CONSIDERAR 20% DEL AREA), 1 BASE DE SELLADOR PRIMARIO MARCA COMEX O EQUIVALENTE EN CALIDAD, ESPECIFICACIONES CON PREVIA AUTORIZACION DE LA SUPERVISION, ANDAMIOS, GRUA, DESPERDICIOS, HERRAMIENTA, EQUIPO, A CUALQUIER ALTURA Y NIVEL, MATERIAL DE CONSUMO, MANO DE OBRA CON PERSONAL ESPECIALIZADO PARA LA EJECUCION DE LOS TRABAJOS, LIMPIEZA  Y TODO LO NECESARIO PARA SU CORRECTA EJECUCIÓN.
</t>
    </r>
  </si>
  <si>
    <t xml:space="preserve">ANCLAJES A ESTRUCTURA DE CONCRETO EXISTENTE CONFORME A INGENIERÍA A BASE DE VARILLA DE 3/8" Y 8 CMS DE PENETRACION CON ANCLAJE QUÍMICO HIT-RE 500 O SIMILAR CAPACIDAD, EL PRECIO INCLUYE: TRAZO, BARRENACIÓN, SUMINISTROS HABILITADO Y ANCLAJE DE ACERO DE 3/8" Y ANCLAJE QUÍMICO, MANO DE OBRA Y HERRAMIENTA
</t>
  </si>
  <si>
    <r>
      <rPr>
        <b/>
        <sz val="9"/>
        <rFont val="Calibri"/>
        <family val="2"/>
      </rPr>
      <t xml:space="preserve">SUMINISTRO, FABRICACIÓN Y COLOCACION DE ESTRUCTURAS METÁLICAS A BASE DE PERFILES Y PLACAS ESTRUCTURALES ASTM A36 y A50 CERTIFICADO  DE ACUERDO PLANOS, (CONSIDERAR LOS DESCALIBRES DE MATERIAL Y SOLDADURAS. EL VOLUMEN MEDIDO ES "PESO PLANO"). </t>
    </r>
    <r>
      <rPr>
        <sz val="9"/>
        <rFont val="Calibri"/>
        <family val="2"/>
      </rPr>
      <t xml:space="preserve">INCLUYE: CORTES, AGUJEROS, TALADRADOS, PLACAS, PLACAS DE APOYOS, ATIEZADORES SOLDADURA PARA PLACAS (SMAW), EQUIPO DE CORTE, MÁQUINAS DE SOLDAR, MANIOBRAS, LIMPIEZA DE LA ESTRUCTURA, PINTURA ANTICORROSIVA, Y DOS MANOS DE PINTURA EPOXICA, ANDAMIAJE, GRUAS, MANO DE OBRA, EQUIPOS PARA TALADRAR Y TODO LO NECESARIO PARA SU CORRECTA INSTALACION. A CUALQUIER ALTURA Y NIVEL
</t>
    </r>
  </si>
  <si>
    <t>FECHA:  6-OCT-2025</t>
  </si>
  <si>
    <t>SMPU-LP-029/2025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</si>
</sst>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b/>
      <sz val="9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9"/>
      <color rgb="FF000000"/>
      <name val="Calibri"/>
      <family val="2"/>
    </font>
    <font>
      <sz val="11"/>
      <color theme="0"/>
      <name val="Calibri"/>
      <family val="2"/>
    </font>
    <font>
      <sz val="9"/>
      <name val="Calibri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9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4" fillId="0" borderId="0" xfId="0" applyFont="1" applyAlignment="1">
      <alignment horizontal="center" vertical="top"/>
    </xf>
    <xf numFmtId="44" fontId="5" fillId="0" borderId="0" xfId="1" applyFont="1" applyAlignment="1">
      <alignment horizontal="center" vertical="top"/>
    </xf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44" fontId="5" fillId="0" borderId="0" xfId="1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justify" vertical="top"/>
    </xf>
    <xf numFmtId="0" fontId="10" fillId="0" borderId="0" xfId="0" applyFont="1" applyBorder="1" applyAlignment="1">
      <alignment horizontal="center" vertical="top"/>
    </xf>
    <xf numFmtId="44" fontId="7" fillId="0" borderId="0" xfId="1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justify" vertical="top"/>
    </xf>
    <xf numFmtId="44" fontId="4" fillId="0" borderId="0" xfId="1" applyFont="1" applyBorder="1" applyAlignment="1">
      <alignment horizontal="left" vertical="top"/>
    </xf>
    <xf numFmtId="0" fontId="11" fillId="0" borderId="0" xfId="0" applyFont="1" applyBorder="1"/>
    <xf numFmtId="44" fontId="4" fillId="0" borderId="0" xfId="1" applyFont="1" applyBorder="1" applyAlignment="1">
      <alignment vertical="top"/>
    </xf>
    <xf numFmtId="0" fontId="4" fillId="0" borderId="0" xfId="0" quotePrefix="1" applyFont="1" applyBorder="1" applyAlignment="1">
      <alignment horizontal="right" vertical="top"/>
    </xf>
    <xf numFmtId="44" fontId="4" fillId="0" borderId="0" xfId="1" applyFont="1" applyBorder="1" applyAlignment="1">
      <alignment horizontal="right" vertical="top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44" fontId="5" fillId="2" borderId="4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 vertical="center" wrapText="1"/>
    </xf>
    <xf numFmtId="44" fontId="5" fillId="2" borderId="5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/>
    </xf>
    <xf numFmtId="0" fontId="2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4" fontId="9" fillId="3" borderId="0" xfId="0" applyNumberFormat="1" applyFont="1" applyFill="1" applyBorder="1" applyAlignment="1">
      <alignment horizontal="right" vertical="top"/>
    </xf>
    <xf numFmtId="44" fontId="2" fillId="3" borderId="0" xfId="1" applyFont="1" applyFill="1" applyBorder="1" applyAlignment="1">
      <alignment horizontal="center" vertical="top"/>
    </xf>
    <xf numFmtId="44" fontId="9" fillId="3" borderId="0" xfId="1" applyFont="1" applyFill="1" applyBorder="1" applyAlignment="1">
      <alignment horizontal="center" vertical="top"/>
    </xf>
    <xf numFmtId="44" fontId="7" fillId="3" borderId="0" xfId="1" applyFont="1" applyFill="1" applyBorder="1" applyAlignment="1">
      <alignment vertical="top"/>
    </xf>
    <xf numFmtId="44" fontId="3" fillId="0" borderId="0" xfId="0" applyNumberFormat="1" applyFont="1"/>
    <xf numFmtId="0" fontId="2" fillId="4" borderId="0" xfId="0" applyFont="1" applyFill="1" applyBorder="1" applyAlignment="1">
      <alignment horizontal="center" vertical="top"/>
    </xf>
    <xf numFmtId="0" fontId="2" fillId="4" borderId="0" xfId="0" applyFont="1" applyFill="1" applyBorder="1" applyAlignment="1">
      <alignment vertical="top"/>
    </xf>
    <xf numFmtId="0" fontId="14" fillId="4" borderId="0" xfId="0" applyFont="1" applyFill="1" applyBorder="1" applyAlignment="1">
      <alignment horizontal="center" vertical="top"/>
    </xf>
    <xf numFmtId="0" fontId="14" fillId="4" borderId="0" xfId="0" applyFont="1" applyFill="1" applyBorder="1" applyAlignment="1">
      <alignment horizontal="right" vertical="top"/>
    </xf>
    <xf numFmtId="44" fontId="11" fillId="4" borderId="0" xfId="1" applyFont="1" applyFill="1" applyBorder="1" applyAlignment="1">
      <alignment horizontal="center" vertical="top"/>
    </xf>
    <xf numFmtId="44" fontId="12" fillId="4" borderId="0" xfId="1" applyFont="1" applyFill="1" applyBorder="1" applyAlignment="1">
      <alignment horizontal="center" vertical="top"/>
    </xf>
    <xf numFmtId="44" fontId="7" fillId="4" borderId="0" xfId="1" applyFont="1" applyFill="1" applyBorder="1" applyAlignment="1">
      <alignment vertical="top"/>
    </xf>
    <xf numFmtId="0" fontId="6" fillId="0" borderId="0" xfId="0" applyFont="1" applyBorder="1" applyAlignment="1">
      <alignment horizontal="justify" vertical="top" wrapText="1"/>
    </xf>
    <xf numFmtId="44" fontId="11" fillId="0" borderId="0" xfId="1" applyFont="1" applyFill="1" applyBorder="1" applyAlignment="1">
      <alignment horizontal="center" vertical="top" wrapText="1"/>
    </xf>
    <xf numFmtId="0" fontId="7" fillId="0" borderId="0" xfId="0" applyFont="1" applyBorder="1"/>
    <xf numFmtId="0" fontId="5" fillId="0" borderId="0" xfId="0" applyFont="1" applyAlignment="1">
      <alignment horizontal="center" vertical="top"/>
    </xf>
    <xf numFmtId="0" fontId="9" fillId="4" borderId="0" xfId="0" applyFont="1" applyFill="1" applyBorder="1" applyAlignment="1">
      <alignment vertical="top"/>
    </xf>
    <xf numFmtId="44" fontId="3" fillId="4" borderId="0" xfId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44" fontId="9" fillId="0" borderId="0" xfId="1" applyFont="1" applyBorder="1" applyAlignment="1">
      <alignment horizontal="center" vertical="top"/>
    </xf>
    <xf numFmtId="2" fontId="15" fillId="0" borderId="0" xfId="0" applyNumberFormat="1" applyFont="1" applyBorder="1" applyAlignment="1">
      <alignment horizontal="right" vertical="top"/>
    </xf>
    <xf numFmtId="44" fontId="2" fillId="0" borderId="0" xfId="1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44" fontId="3" fillId="0" borderId="0" xfId="1" applyFont="1" applyAlignment="1">
      <alignment vertical="top"/>
    </xf>
    <xf numFmtId="44" fontId="9" fillId="0" borderId="0" xfId="1" applyFont="1" applyAlignment="1">
      <alignment vertical="top"/>
    </xf>
    <xf numFmtId="0" fontId="2" fillId="0" borderId="0" xfId="0" applyFont="1"/>
    <xf numFmtId="0" fontId="3" fillId="0" borderId="0" xfId="0" applyFont="1" applyAlignment="1">
      <alignment horizontal="justify"/>
    </xf>
    <xf numFmtId="44" fontId="3" fillId="0" borderId="0" xfId="1" applyFont="1"/>
    <xf numFmtId="44" fontId="9" fillId="0" borderId="0" xfId="1" applyFont="1"/>
    <xf numFmtId="44" fontId="7" fillId="0" borderId="6" xfId="1" applyFont="1" applyFill="1" applyBorder="1" applyAlignment="1" applyProtection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4" fontId="4" fillId="0" borderId="0" xfId="0" applyNumberFormat="1" applyFont="1" applyBorder="1" applyAlignment="1">
      <alignment horizontal="right" vertical="top"/>
    </xf>
    <xf numFmtId="4" fontId="5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4" fontId="10" fillId="0" borderId="0" xfId="0" applyNumberFormat="1" applyFont="1" applyBorder="1" applyAlignment="1">
      <alignment horizontal="right" vertical="top"/>
    </xf>
    <xf numFmtId="4" fontId="7" fillId="0" borderId="0" xfId="0" applyNumberFormat="1" applyFont="1" applyBorder="1" applyAlignment="1">
      <alignment horizontal="center" vertical="top"/>
    </xf>
    <xf numFmtId="39" fontId="5" fillId="0" borderId="0" xfId="0" applyNumberFormat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right" vertical="top"/>
    </xf>
    <xf numFmtId="44" fontId="11" fillId="0" borderId="0" xfId="1" applyFont="1" applyBorder="1" applyAlignment="1">
      <alignment horizontal="center" vertical="top"/>
    </xf>
    <xf numFmtId="4" fontId="11" fillId="0" borderId="0" xfId="0" applyNumberFormat="1" applyFont="1" applyBorder="1" applyAlignment="1">
      <alignment horizontal="center" vertical="top"/>
    </xf>
    <xf numFmtId="39" fontId="4" fillId="0" borderId="0" xfId="0" applyNumberFormat="1" applyFont="1" applyBorder="1" applyAlignment="1">
      <alignment horizontal="center" vertical="top"/>
    </xf>
    <xf numFmtId="0" fontId="17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top" wrapText="1"/>
    </xf>
    <xf numFmtId="4" fontId="15" fillId="0" borderId="7" xfId="0" applyNumberFormat="1" applyFont="1" applyBorder="1" applyAlignment="1">
      <alignment horizontal="right" vertical="top" wrapText="1"/>
    </xf>
    <xf numFmtId="44" fontId="11" fillId="0" borderId="7" xfId="1" applyFont="1" applyFill="1" applyBorder="1" applyAlignment="1">
      <alignment horizontal="center" vertical="top" wrapText="1"/>
    </xf>
    <xf numFmtId="44" fontId="6" fillId="0" borderId="7" xfId="1" applyFont="1" applyBorder="1" applyAlignment="1" applyProtection="1">
      <alignment horizontal="justify" vertical="top" wrapText="1"/>
      <protection locked="0"/>
    </xf>
    <xf numFmtId="44" fontId="7" fillId="0" borderId="7" xfId="1" applyFont="1" applyFill="1" applyBorder="1" applyAlignment="1" applyProtection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11" fillId="0" borderId="7" xfId="0" applyFont="1" applyBorder="1" applyAlignment="1">
      <alignment horizontal="justify" vertical="top" wrapText="1"/>
    </xf>
    <xf numFmtId="0" fontId="15" fillId="0" borderId="7" xfId="0" applyFont="1" applyBorder="1" applyAlignment="1">
      <alignment horizontal="center" vertical="top"/>
    </xf>
    <xf numFmtId="44" fontId="9" fillId="0" borderId="7" xfId="1" applyFont="1" applyBorder="1" applyAlignment="1">
      <alignment horizontal="center" vertical="top"/>
    </xf>
    <xf numFmtId="0" fontId="15" fillId="0" borderId="7" xfId="2" applyFont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justify" vertical="top" wrapText="1"/>
    </xf>
    <xf numFmtId="0" fontId="11" fillId="0" borderId="7" xfId="0" applyFont="1" applyBorder="1" applyAlignment="1">
      <alignment horizontal="center" vertical="top" wrapText="1"/>
    </xf>
    <xf numFmtId="2" fontId="15" fillId="0" borderId="7" xfId="0" applyNumberFormat="1" applyFont="1" applyBorder="1" applyAlignment="1">
      <alignment horizontal="right" vertical="top"/>
    </xf>
    <xf numFmtId="44" fontId="9" fillId="0" borderId="0" xfId="1" applyFont="1" applyBorder="1" applyAlignment="1">
      <alignment horizontal="left" vertical="top"/>
    </xf>
    <xf numFmtId="44" fontId="9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38100</xdr:rowOff>
    </xdr:from>
    <xdr:to>
      <xdr:col>4</xdr:col>
      <xdr:colOff>647700</xdr:colOff>
      <xdr:row>4</xdr:row>
      <xdr:rowOff>3382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000-000028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28600"/>
          <a:ext cx="2105025" cy="632032"/>
        </a:xfrm>
        <a:prstGeom prst="rect">
          <a:avLst/>
        </a:prstGeom>
      </xdr:spPr>
    </xdr:pic>
    <xdr:clientData/>
  </xdr:twoCellAnchor>
  <xdr:twoCellAnchor editAs="oneCell">
    <xdr:from>
      <xdr:col>8</xdr:col>
      <xdr:colOff>914400</xdr:colOff>
      <xdr:row>0</xdr:row>
      <xdr:rowOff>85725</xdr:rowOff>
    </xdr:from>
    <xdr:to>
      <xdr:col>9</xdr:col>
      <xdr:colOff>752475</xdr:colOff>
      <xdr:row>5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296F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85725"/>
          <a:ext cx="7524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zoomScaleNormal="100" zoomScaleSheetLayoutView="100" workbookViewId="0">
      <selection activeCell="B10" sqref="B10:I10"/>
    </sheetView>
  </sheetViews>
  <sheetFormatPr baseColWidth="10" defaultColWidth="14.42578125" defaultRowHeight="15" x14ac:dyDescent="0.25"/>
  <cols>
    <col min="1" max="1" width="6.7109375" style="63" customWidth="1"/>
    <col min="2" max="2" width="6.7109375" style="7" customWidth="1"/>
    <col min="3" max="4" width="5.28515625" style="7" customWidth="1"/>
    <col min="5" max="5" width="52.7109375" style="64" customWidth="1"/>
    <col min="6" max="6" width="6.7109375" style="7" customWidth="1"/>
    <col min="7" max="7" width="9.28515625" style="7" customWidth="1"/>
    <col min="8" max="8" width="9.7109375" style="65" bestFit="1" customWidth="1"/>
    <col min="9" max="9" width="12.7109375" style="66" customWidth="1"/>
    <col min="10" max="10" width="15.7109375" style="65" customWidth="1"/>
    <col min="11" max="11" width="11.5703125" style="7" bestFit="1" customWidth="1"/>
    <col min="12" max="16384" width="14.42578125" style="7"/>
  </cols>
  <sheetData>
    <row r="1" spans="1:15" s="71" customFormat="1" x14ac:dyDescent="0.25">
      <c r="A1" s="1"/>
      <c r="B1" s="2"/>
      <c r="C1" s="2"/>
      <c r="D1" s="3"/>
      <c r="E1" s="4"/>
      <c r="F1" s="5"/>
      <c r="G1" s="68"/>
      <c r="H1" s="6"/>
      <c r="I1" s="69"/>
      <c r="J1" s="70"/>
    </row>
    <row r="2" spans="1:15" s="75" customFormat="1" x14ac:dyDescent="0.25">
      <c r="A2" s="8"/>
      <c r="B2" s="8"/>
      <c r="C2" s="9"/>
      <c r="D2" s="10"/>
      <c r="E2" s="11"/>
      <c r="F2" s="10"/>
      <c r="G2" s="72"/>
      <c r="H2" s="12"/>
      <c r="I2" s="73"/>
      <c r="J2" s="74"/>
    </row>
    <row r="3" spans="1:15" s="75" customFormat="1" ht="18.75" x14ac:dyDescent="0.25">
      <c r="A3" s="8"/>
      <c r="B3" s="8"/>
      <c r="C3" s="9"/>
      <c r="D3" s="10"/>
      <c r="E3" s="107" t="s">
        <v>25</v>
      </c>
      <c r="F3" s="107"/>
      <c r="G3" s="107"/>
      <c r="H3" s="107"/>
      <c r="I3" s="76"/>
      <c r="J3" s="77"/>
    </row>
    <row r="4" spans="1:15" s="75" customFormat="1" ht="18.75" x14ac:dyDescent="0.25">
      <c r="A4" s="8"/>
      <c r="B4" s="8"/>
      <c r="C4" s="9"/>
      <c r="D4" s="8"/>
      <c r="E4" s="107" t="s">
        <v>26</v>
      </c>
      <c r="F4" s="107"/>
      <c r="G4" s="107"/>
      <c r="H4" s="107"/>
      <c r="I4" s="76"/>
      <c r="J4" s="77"/>
    </row>
    <row r="5" spans="1:15" s="75" customFormat="1" x14ac:dyDescent="0.25">
      <c r="A5" s="8"/>
      <c r="B5" s="9"/>
      <c r="C5" s="9"/>
      <c r="D5" s="14"/>
      <c r="E5" s="15"/>
      <c r="F5" s="16"/>
      <c r="G5" s="78"/>
      <c r="H5" s="17"/>
      <c r="I5" s="79"/>
      <c r="J5" s="80"/>
    </row>
    <row r="6" spans="1:15" s="85" customFormat="1" ht="12.75" x14ac:dyDescent="0.25">
      <c r="A6" s="10"/>
      <c r="B6" s="18"/>
      <c r="C6" s="18"/>
      <c r="D6" s="18"/>
      <c r="E6" s="19"/>
      <c r="F6" s="18"/>
      <c r="G6" s="81"/>
      <c r="H6" s="82"/>
      <c r="I6" s="83"/>
      <c r="J6" s="84"/>
    </row>
    <row r="7" spans="1:15" s="21" customFormat="1" ht="24" customHeight="1" x14ac:dyDescent="0.2">
      <c r="A7" s="10"/>
      <c r="B7" s="106" t="s">
        <v>36</v>
      </c>
      <c r="C7" s="106"/>
      <c r="D7" s="106"/>
      <c r="E7" s="106"/>
      <c r="F7" s="106"/>
      <c r="G7" s="106"/>
      <c r="H7" s="106"/>
      <c r="I7" s="106"/>
      <c r="J7" s="20" t="s">
        <v>0</v>
      </c>
    </row>
    <row r="8" spans="1:15" s="21" customFormat="1" ht="12.75" x14ac:dyDescent="0.2">
      <c r="A8" s="10"/>
      <c r="B8" s="106" t="s">
        <v>37</v>
      </c>
      <c r="C8" s="106"/>
      <c r="D8" s="106"/>
      <c r="E8" s="106"/>
      <c r="F8" s="106"/>
      <c r="G8" s="106"/>
      <c r="H8" s="106"/>
      <c r="I8" s="106"/>
      <c r="J8" s="20"/>
    </row>
    <row r="9" spans="1:15" s="21" customFormat="1" ht="12.75" x14ac:dyDescent="0.2">
      <c r="A9" s="10"/>
      <c r="B9" s="106" t="s">
        <v>34</v>
      </c>
      <c r="C9" s="106"/>
      <c r="D9" s="106"/>
      <c r="E9" s="106"/>
      <c r="F9" s="106"/>
      <c r="G9" s="106"/>
      <c r="H9" s="106"/>
      <c r="I9" s="106"/>
      <c r="J9" s="22" t="s">
        <v>1</v>
      </c>
    </row>
    <row r="10" spans="1:15" s="21" customFormat="1" ht="12.75" x14ac:dyDescent="0.2">
      <c r="A10" s="10"/>
      <c r="B10" s="106" t="s">
        <v>18</v>
      </c>
      <c r="C10" s="106"/>
      <c r="D10" s="106"/>
      <c r="E10" s="106"/>
      <c r="F10" s="106"/>
      <c r="G10" s="106"/>
      <c r="H10" s="106"/>
      <c r="I10" s="106"/>
      <c r="J10" s="22"/>
    </row>
    <row r="11" spans="1:15" s="21" customFormat="1" ht="16.5" thickBot="1" x14ac:dyDescent="0.25">
      <c r="A11" s="10"/>
      <c r="B11" s="18"/>
      <c r="C11" s="18"/>
      <c r="D11" s="18"/>
      <c r="E11" s="86" t="s">
        <v>33</v>
      </c>
      <c r="F11" s="23"/>
      <c r="G11" s="23" t="s">
        <v>2</v>
      </c>
      <c r="H11" s="108" t="s">
        <v>47</v>
      </c>
      <c r="I11" s="108"/>
      <c r="J11" s="24" t="s">
        <v>46</v>
      </c>
    </row>
    <row r="12" spans="1:15" s="31" customFormat="1" ht="24.75" thickBot="1" x14ac:dyDescent="0.3">
      <c r="A12" s="25" t="s">
        <v>3</v>
      </c>
      <c r="B12" s="26" t="s">
        <v>4</v>
      </c>
      <c r="C12" s="26" t="s">
        <v>5</v>
      </c>
      <c r="D12" s="27" t="s">
        <v>6</v>
      </c>
      <c r="E12" s="27" t="s">
        <v>7</v>
      </c>
      <c r="F12" s="27" t="s">
        <v>8</v>
      </c>
      <c r="G12" s="27" t="s">
        <v>9</v>
      </c>
      <c r="H12" s="28" t="s">
        <v>10</v>
      </c>
      <c r="I12" s="29" t="s">
        <v>35</v>
      </c>
      <c r="J12" s="30" t="s">
        <v>11</v>
      </c>
    </row>
    <row r="13" spans="1:15" x14ac:dyDescent="0.25">
      <c r="A13" s="32">
        <v>1</v>
      </c>
      <c r="B13" s="32">
        <v>1</v>
      </c>
      <c r="C13" s="32">
        <v>0</v>
      </c>
      <c r="D13" s="33"/>
      <c r="E13" s="33" t="s">
        <v>12</v>
      </c>
      <c r="F13" s="34"/>
      <c r="G13" s="35"/>
      <c r="H13" s="36"/>
      <c r="I13" s="37"/>
      <c r="J13" s="38"/>
      <c r="K13" s="39"/>
    </row>
    <row r="14" spans="1:15" s="13" customFormat="1" x14ac:dyDescent="0.25">
      <c r="A14" s="40"/>
      <c r="B14" s="40"/>
      <c r="C14" s="40"/>
      <c r="D14" s="41"/>
      <c r="E14" s="41"/>
      <c r="F14" s="42"/>
      <c r="G14" s="43"/>
      <c r="H14" s="44"/>
      <c r="I14" s="45"/>
      <c r="J14" s="46"/>
    </row>
    <row r="15" spans="1:15" s="13" customFormat="1" ht="72" x14ac:dyDescent="0.25">
      <c r="A15" s="87" t="s">
        <v>19</v>
      </c>
      <c r="B15" s="88">
        <v>10</v>
      </c>
      <c r="C15" s="87">
        <v>1</v>
      </c>
      <c r="D15" s="87" t="s">
        <v>15</v>
      </c>
      <c r="E15" s="89" t="s">
        <v>41</v>
      </c>
      <c r="F15" s="90" t="s">
        <v>13</v>
      </c>
      <c r="G15" s="91">
        <v>300</v>
      </c>
      <c r="H15" s="92"/>
      <c r="I15" s="93"/>
      <c r="J15" s="94">
        <f>G15*H15</f>
        <v>0</v>
      </c>
      <c r="K15" s="49"/>
      <c r="L15" s="49"/>
      <c r="M15" s="49"/>
      <c r="N15" s="49"/>
      <c r="O15" s="49"/>
    </row>
    <row r="16" spans="1:15" x14ac:dyDescent="0.25">
      <c r="A16" s="32">
        <v>2</v>
      </c>
      <c r="B16" s="32">
        <v>2</v>
      </c>
      <c r="C16" s="32">
        <v>0</v>
      </c>
      <c r="D16" s="33"/>
      <c r="E16" s="33" t="s">
        <v>17</v>
      </c>
      <c r="F16" s="34"/>
      <c r="G16" s="35"/>
      <c r="H16" s="36"/>
      <c r="I16" s="37"/>
      <c r="J16" s="38"/>
      <c r="K16" s="39"/>
    </row>
    <row r="17" spans="1:15" s="13" customFormat="1" x14ac:dyDescent="0.25">
      <c r="A17" s="40"/>
      <c r="B17" s="40"/>
      <c r="C17" s="40"/>
      <c r="D17" s="41"/>
      <c r="E17" s="51"/>
      <c r="F17" s="42"/>
      <c r="G17" s="43"/>
      <c r="H17" s="44"/>
      <c r="I17" s="45"/>
      <c r="J17" s="46"/>
    </row>
    <row r="18" spans="1:15" s="13" customFormat="1" ht="120" x14ac:dyDescent="0.25">
      <c r="A18" s="87" t="s">
        <v>14</v>
      </c>
      <c r="B18" s="88">
        <v>30</v>
      </c>
      <c r="C18" s="87">
        <v>1</v>
      </c>
      <c r="D18" s="87" t="s">
        <v>15</v>
      </c>
      <c r="E18" s="89" t="s">
        <v>42</v>
      </c>
      <c r="F18" s="90" t="s">
        <v>20</v>
      </c>
      <c r="G18" s="91">
        <v>150</v>
      </c>
      <c r="H18" s="92"/>
      <c r="I18" s="93"/>
      <c r="J18" s="94">
        <f t="shared" ref="J18" si="0">G18*H18</f>
        <v>0</v>
      </c>
      <c r="K18" s="49"/>
      <c r="L18" s="49"/>
      <c r="M18" s="49"/>
      <c r="N18" s="49"/>
      <c r="O18" s="49"/>
    </row>
    <row r="19" spans="1:15" x14ac:dyDescent="0.25">
      <c r="A19" s="32">
        <v>3</v>
      </c>
      <c r="B19" s="32">
        <v>3</v>
      </c>
      <c r="C19" s="32">
        <v>0</v>
      </c>
      <c r="D19" s="33"/>
      <c r="E19" s="33" t="s">
        <v>16</v>
      </c>
      <c r="F19" s="34"/>
      <c r="G19" s="35"/>
      <c r="H19" s="36"/>
      <c r="I19" s="37"/>
      <c r="J19" s="38"/>
      <c r="K19" s="39"/>
    </row>
    <row r="20" spans="1:15" s="13" customFormat="1" x14ac:dyDescent="0.25">
      <c r="A20" s="40"/>
      <c r="B20" s="40"/>
      <c r="C20" s="40"/>
      <c r="D20" s="41"/>
      <c r="E20" s="41"/>
      <c r="F20" s="42"/>
      <c r="G20" s="43"/>
      <c r="H20" s="52"/>
      <c r="I20" s="45"/>
      <c r="J20" s="52"/>
    </row>
    <row r="21" spans="1:15" s="13" customFormat="1" ht="216.75" x14ac:dyDescent="0.25">
      <c r="A21" s="87" t="s">
        <v>21</v>
      </c>
      <c r="B21" s="95">
        <v>60</v>
      </c>
      <c r="C21" s="95">
        <v>1</v>
      </c>
      <c r="D21" s="95" t="s">
        <v>15</v>
      </c>
      <c r="E21" s="96" t="s">
        <v>43</v>
      </c>
      <c r="F21" s="97" t="s">
        <v>13</v>
      </c>
      <c r="G21" s="91">
        <v>1200</v>
      </c>
      <c r="H21" s="92"/>
      <c r="I21" s="98"/>
      <c r="J21" s="94">
        <f t="shared" ref="J21:J24" si="1">G21*H21</f>
        <v>0</v>
      </c>
    </row>
    <row r="22" spans="1:15" ht="89.25" x14ac:dyDescent="0.25">
      <c r="A22" s="87" t="s">
        <v>27</v>
      </c>
      <c r="B22" s="87">
        <v>70</v>
      </c>
      <c r="C22" s="95">
        <v>1</v>
      </c>
      <c r="D22" s="95" t="s">
        <v>15</v>
      </c>
      <c r="E22" s="96" t="s">
        <v>44</v>
      </c>
      <c r="F22" s="97" t="s">
        <v>28</v>
      </c>
      <c r="G22" s="91">
        <v>170</v>
      </c>
      <c r="H22" s="92"/>
      <c r="I22" s="98"/>
      <c r="J22" s="94">
        <f t="shared" si="1"/>
        <v>0</v>
      </c>
      <c r="K22" s="39"/>
    </row>
    <row r="23" spans="1:15" s="13" customFormat="1" ht="144" x14ac:dyDescent="0.25">
      <c r="A23" s="87" t="s">
        <v>29</v>
      </c>
      <c r="B23" s="95">
        <v>80</v>
      </c>
      <c r="C23" s="95">
        <v>1</v>
      </c>
      <c r="D23" s="95" t="s">
        <v>15</v>
      </c>
      <c r="E23" s="99" t="s">
        <v>45</v>
      </c>
      <c r="F23" s="97" t="s">
        <v>30</v>
      </c>
      <c r="G23" s="91">
        <v>8500</v>
      </c>
      <c r="H23" s="92"/>
      <c r="I23" s="98"/>
      <c r="J23" s="94">
        <f t="shared" si="1"/>
        <v>0</v>
      </c>
    </row>
    <row r="24" spans="1:15" s="13" customFormat="1" ht="117" x14ac:dyDescent="0.25">
      <c r="A24" s="87" t="s">
        <v>31</v>
      </c>
      <c r="B24" s="87">
        <v>90</v>
      </c>
      <c r="C24" s="95">
        <v>1</v>
      </c>
      <c r="D24" s="95" t="s">
        <v>15</v>
      </c>
      <c r="E24" s="96" t="s">
        <v>32</v>
      </c>
      <c r="F24" s="97" t="s">
        <v>13</v>
      </c>
      <c r="G24" s="91">
        <v>96</v>
      </c>
      <c r="H24" s="92"/>
      <c r="I24" s="98"/>
      <c r="J24" s="94">
        <f t="shared" si="1"/>
        <v>0</v>
      </c>
    </row>
    <row r="25" spans="1:15" s="13" customFormat="1" x14ac:dyDescent="0.25">
      <c r="A25" s="32">
        <v>5</v>
      </c>
      <c r="B25" s="32">
        <v>5</v>
      </c>
      <c r="C25" s="32">
        <v>0</v>
      </c>
      <c r="D25" s="33"/>
      <c r="E25" s="33" t="s">
        <v>23</v>
      </c>
      <c r="F25" s="34"/>
      <c r="G25" s="35"/>
      <c r="H25" s="36"/>
      <c r="I25" s="37"/>
      <c r="J25" s="38"/>
    </row>
    <row r="26" spans="1:15" s="13" customFormat="1" x14ac:dyDescent="0.25">
      <c r="A26" s="40"/>
      <c r="B26" s="40"/>
      <c r="C26" s="40"/>
      <c r="D26" s="41"/>
      <c r="E26" s="41"/>
      <c r="F26" s="42"/>
      <c r="G26" s="43"/>
      <c r="H26" s="52"/>
      <c r="I26" s="45"/>
      <c r="J26" s="52"/>
    </row>
    <row r="27" spans="1:15" s="13" customFormat="1" ht="89.25" x14ac:dyDescent="0.25">
      <c r="A27" s="95" t="s">
        <v>24</v>
      </c>
      <c r="B27" s="95">
        <v>120</v>
      </c>
      <c r="C27" s="100">
        <v>1</v>
      </c>
      <c r="D27" s="100" t="s">
        <v>15</v>
      </c>
      <c r="E27" s="101" t="s">
        <v>22</v>
      </c>
      <c r="F27" s="102" t="s">
        <v>13</v>
      </c>
      <c r="G27" s="103">
        <v>300</v>
      </c>
      <c r="H27" s="92"/>
      <c r="I27" s="98"/>
      <c r="J27" s="94">
        <f t="shared" ref="J27" si="2">G27*H27</f>
        <v>0</v>
      </c>
    </row>
    <row r="28" spans="1:15" x14ac:dyDescent="0.25">
      <c r="A28" s="50"/>
      <c r="B28" s="53"/>
      <c r="C28" s="54"/>
      <c r="D28" s="53"/>
      <c r="E28" s="47"/>
      <c r="F28" s="54"/>
      <c r="G28" s="56"/>
      <c r="H28" s="48"/>
      <c r="I28" s="55"/>
      <c r="J28" s="67"/>
    </row>
    <row r="29" spans="1:15" x14ac:dyDescent="0.25">
      <c r="A29" s="53"/>
      <c r="B29" s="50"/>
      <c r="C29" s="54"/>
      <c r="D29" s="53"/>
      <c r="E29" s="47"/>
      <c r="F29" s="54"/>
      <c r="G29" s="56"/>
      <c r="H29" s="48"/>
      <c r="I29" s="104" t="s">
        <v>38</v>
      </c>
      <c r="J29" s="57">
        <f>SUM(J14:J28)</f>
        <v>0</v>
      </c>
    </row>
    <row r="30" spans="1:15" x14ac:dyDescent="0.25">
      <c r="A30" s="50"/>
      <c r="B30" s="53"/>
      <c r="C30" s="54"/>
      <c r="D30" s="53"/>
      <c r="E30" s="47"/>
      <c r="F30" s="54"/>
      <c r="G30" s="56"/>
      <c r="H30" s="48"/>
      <c r="I30" s="104" t="s">
        <v>39</v>
      </c>
      <c r="J30" s="57">
        <f>J29*0.16</f>
        <v>0</v>
      </c>
    </row>
    <row r="31" spans="1:15" x14ac:dyDescent="0.25">
      <c r="A31" s="58"/>
      <c r="B31" s="59"/>
      <c r="C31" s="59"/>
      <c r="D31" s="59"/>
      <c r="E31" s="60"/>
      <c r="F31" s="59"/>
      <c r="G31" s="59"/>
      <c r="H31" s="61"/>
      <c r="I31" s="105" t="s">
        <v>40</v>
      </c>
      <c r="J31" s="57">
        <f>J30+J29</f>
        <v>0</v>
      </c>
    </row>
    <row r="32" spans="1:15" x14ac:dyDescent="0.25">
      <c r="A32" s="58"/>
      <c r="B32" s="59"/>
      <c r="C32" s="59"/>
      <c r="D32" s="59"/>
      <c r="E32" s="60"/>
      <c r="F32" s="59"/>
      <c r="G32" s="59"/>
      <c r="H32" s="61"/>
      <c r="I32" s="62"/>
      <c r="J32" s="61"/>
    </row>
    <row r="33" spans="1:10" x14ac:dyDescent="0.25">
      <c r="A33" s="58"/>
      <c r="B33" s="59"/>
      <c r="C33" s="59"/>
      <c r="D33" s="59"/>
      <c r="E33" s="60"/>
      <c r="F33" s="59"/>
      <c r="G33" s="59"/>
      <c r="H33" s="61"/>
      <c r="I33" s="62"/>
      <c r="J33" s="61"/>
    </row>
    <row r="34" spans="1:10" x14ac:dyDescent="0.25">
      <c r="A34" s="58"/>
      <c r="B34" s="59"/>
      <c r="C34" s="59"/>
      <c r="D34" s="59"/>
      <c r="E34" s="60"/>
      <c r="F34" s="59"/>
      <c r="G34" s="59"/>
      <c r="H34" s="61"/>
      <c r="I34" s="62"/>
      <c r="J34" s="61"/>
    </row>
    <row r="35" spans="1:10" x14ac:dyDescent="0.25">
      <c r="A35" s="58"/>
      <c r="B35" s="59"/>
      <c r="C35" s="59"/>
      <c r="D35" s="59"/>
      <c r="E35" s="60"/>
      <c r="F35" s="59"/>
      <c r="G35" s="59"/>
      <c r="H35" s="61"/>
      <c r="I35" s="62"/>
      <c r="J35" s="61"/>
    </row>
    <row r="36" spans="1:10" x14ac:dyDescent="0.25">
      <c r="A36" s="58"/>
      <c r="B36" s="59"/>
      <c r="C36" s="59"/>
      <c r="D36" s="59"/>
      <c r="E36" s="60"/>
      <c r="F36" s="59"/>
      <c r="G36" s="59"/>
      <c r="H36" s="61"/>
      <c r="I36" s="62"/>
      <c r="J36" s="61"/>
    </row>
  </sheetData>
  <mergeCells count="7">
    <mergeCell ref="H11:I11"/>
    <mergeCell ref="B7:I7"/>
    <mergeCell ref="B9:I9"/>
    <mergeCell ref="B10:I10"/>
    <mergeCell ref="E3:H3"/>
    <mergeCell ref="E4:H4"/>
    <mergeCell ref="B8:I8"/>
  </mergeCells>
  <printOptions horizontalCentered="1"/>
  <pageMargins left="0.39370078740157483" right="0.39370078740157483" top="0.47244094488188981" bottom="0.94488188976377963" header="0.31496062992125984" footer="0.31496062992125984"/>
  <pageSetup scale="75" orientation="portrait" r:id="rId1"/>
  <headerFooter>
    <oddFooter>&amp;L&amp;9DIRECCIÓN DE PROYECTOS&amp;C&amp;G&amp;R&amp;9&amp;P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4" sqref="C3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Contreras Salazar</dc:creator>
  <cp:lastModifiedBy>Jose Lionel Santa Anna Carcini</cp:lastModifiedBy>
  <cp:lastPrinted>2025-08-27T22:08:31Z</cp:lastPrinted>
  <dcterms:created xsi:type="dcterms:W3CDTF">2025-06-11T17:19:31Z</dcterms:created>
  <dcterms:modified xsi:type="dcterms:W3CDTF">2025-10-08T16:23:19Z</dcterms:modified>
</cp:coreProperties>
</file>